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2018 год" sheetId="2" r:id="rId1"/>
  </sheets>
  <definedNames>
    <definedName name="_xlnm.Print_Titles" localSheetId="0">'2018 год'!$7:$7</definedName>
  </definedNames>
  <calcPr calcId="125725"/>
</workbook>
</file>

<file path=xl/calcChain.xml><?xml version="1.0" encoding="utf-8"?>
<calcChain xmlns="http://schemas.openxmlformats.org/spreadsheetml/2006/main">
  <c r="V9" i="2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8"/>
  <c r="U21"/>
  <c r="R9" l="1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8"/>
  <c r="S21" l="1"/>
  <c r="Q21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8"/>
  <c r="N9" l="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8"/>
  <c r="O21"/>
  <c r="L9" l="1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8"/>
  <c r="M21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8"/>
  <c r="K21"/>
  <c r="H9" l="1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8"/>
  <c r="F9" l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8"/>
  <c r="W21" l="1"/>
  <c r="E21"/>
  <c r="X21"/>
</calcChain>
</file>

<file path=xl/sharedStrings.xml><?xml version="1.0" encoding="utf-8"?>
<sst xmlns="http://schemas.openxmlformats.org/spreadsheetml/2006/main" count="88" uniqueCount="73">
  <si>
    <t>Изменения +/-</t>
  </si>
  <si>
    <t>Утверждено решением Думы от 26.01.2018 № 362</t>
  </si>
  <si>
    <t>Утверждено решением Думы от 27.03.2018 № 379</t>
  </si>
  <si>
    <t>Утверждено решением Думы от 17.05.2018 № 408</t>
  </si>
  <si>
    <t>Утверждено решением Думы от 07.06.2018 № 412</t>
  </si>
  <si>
    <t>Утверждено решением Думы от 16.08.2018 № 422</t>
  </si>
  <si>
    <t>Утверждено решением Думы от 24.09.2018 № 432</t>
  </si>
  <si>
    <t>Утверждено решением Думы от 17.10.2018 № 452</t>
  </si>
  <si>
    <t>Утверждено решением Думы от 02.11.2018 № 453</t>
  </si>
  <si>
    <t>Утверждено решением Думы от 26.12.2018 № 471</t>
  </si>
  <si>
    <t>Информация о внесенных изменениях в решения Думы о бюджете муниципального образования Кондинского района 
от 30 ноября 2016 года № 337 «О бюджете муниципального образования Кондинский район на 2018 год и на плановый период 2019 и 2020 годов» (источники)</t>
  </si>
  <si>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</si>
  <si>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</si>
  <si>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</si>
  <si>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</si>
  <si>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</si>
  <si>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</si>
  <si>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</si>
  <si>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</si>
  <si>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</si>
  <si>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</si>
  <si>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</si>
  <si>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</si>
  <si>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</si>
  <si>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</si>
  <si>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</si>
  <si>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</si>
  <si>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</si>
  <si>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</si>
  <si>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</si>
  <si>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</si>
  <si>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</si>
  <si>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</si>
  <si>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</si>
  <si>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</si>
  <si>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</si>
  <si>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</si>
  <si>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</si>
  <si>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000 01 02 00 00 00 0000 000</t>
  </si>
  <si>
    <t>000 01 02 00 00 05 0000 710</t>
  </si>
  <si>
    <t>000 01 02 00 00 05 0000 810</t>
  </si>
  <si>
    <t>000 01 03 00 00 00 0000 000</t>
  </si>
  <si>
    <t>000 01 03 01 00 00 0000 000</t>
  </si>
  <si>
    <t>050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</si>
  <si>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</si>
  <si>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</si>
  <si>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</si>
  <si>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</si>
  <si>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</si>
  <si>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000 01 06 05 00 00 0000 000</t>
  </si>
  <si>
    <t>000 01 06 05 00 00 0000 600</t>
  </si>
  <si>
    <t>000 01 06 05 01 00 0000 600</t>
  </si>
  <si>
    <t>000 01 06 05 01 05 0000 640</t>
  </si>
  <si>
    <t>460</t>
  </si>
  <si>
    <t>000 01 06 05 00 00 0000 500</t>
  </si>
  <si>
    <t>000 01 06 05 01 00 0000 500</t>
  </si>
  <si>
    <t>000 01 06 05 01 05 0000 540</t>
  </si>
  <si>
    <t>000 01 00 00 00 00 0000 000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</si>
  <si>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</si>
  <si>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</si>
  <si>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</si>
  <si>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</si>
  <si>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</si>
  <si>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</si>
  <si>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</si>
  <si>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</si>
  <si>
    <t>Х</t>
  </si>
  <si>
    <t>Утвержденный план</t>
  </si>
  <si>
    <t>Исполнено за 2018 год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</si>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</sst>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[$-10419]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4" fontId="2" fillId="0" borderId="2" xfId="2" applyNumberFormat="1" applyFont="1" applyBorder="1" applyAlignment="1">
      <alignment vertical="center" wrapText="1"/>
    </xf>
    <xf numFmtId="165" fontId="6" fillId="0" borderId="6" xfId="3" applyNumberFormat="1" applyFont="1" applyFill="1" applyBorder="1" applyAlignment="1">
      <alignment horizontal="right" wrapText="1" readingOrder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5" xfId="2" applyNumberFormat="1" applyFont="1" applyBorder="1" applyAlignment="1">
      <alignment vertical="center" wrapText="1"/>
    </xf>
    <xf numFmtId="165" fontId="6" fillId="0" borderId="9" xfId="3" applyNumberFormat="1" applyFont="1" applyFill="1" applyBorder="1" applyAlignment="1">
      <alignment horizontal="right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4" fontId="6" fillId="0" borderId="6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Protection="1">
      <protection hidden="1"/>
    </xf>
    <xf numFmtId="4" fontId="2" fillId="0" borderId="2" xfId="1" applyNumberFormat="1" applyFont="1" applyBorder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4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showGridLines="0" tabSelected="1" topLeftCell="I25" workbookViewId="0">
      <selection activeCell="B1" sqref="B1:X1"/>
    </sheetView>
  </sheetViews>
  <sheetFormatPr defaultColWidth="9.140625" defaultRowHeight="12.75"/>
  <cols>
    <col min="1" max="1" width="1.42578125" style="3" customWidth="1"/>
    <col min="2" max="2" width="42.5703125" style="3" customWidth="1"/>
    <col min="3" max="3" width="11.28515625" style="3" customWidth="1"/>
    <col min="4" max="4" width="30.5703125" style="3" customWidth="1"/>
    <col min="5" max="5" width="19.5703125" style="3" customWidth="1"/>
    <col min="6" max="6" width="20.7109375" style="3" customWidth="1"/>
    <col min="7" max="7" width="16.28515625" style="3" customWidth="1"/>
    <col min="8" max="8" width="17.28515625" style="3" customWidth="1"/>
    <col min="9" max="9" width="17.140625" style="3" customWidth="1"/>
    <col min="10" max="10" width="14.85546875" style="3" customWidth="1"/>
    <col min="11" max="11" width="14.140625" style="3" customWidth="1"/>
    <col min="12" max="12" width="14.85546875" style="3" customWidth="1"/>
    <col min="13" max="13" width="15.85546875" style="3" customWidth="1"/>
    <col min="14" max="14" width="17.140625" style="3" customWidth="1"/>
    <col min="15" max="15" width="15.7109375" style="3" customWidth="1"/>
    <col min="16" max="16" width="16.28515625" style="3" customWidth="1"/>
    <col min="17" max="17" width="15.140625" style="3" customWidth="1"/>
    <col min="18" max="18" width="18.42578125" style="3" customWidth="1"/>
    <col min="19" max="19" width="15.28515625" style="3" customWidth="1"/>
    <col min="20" max="20" width="14.28515625" style="3" customWidth="1"/>
    <col min="21" max="21" width="15.85546875" style="3" customWidth="1"/>
    <col min="22" max="22" width="16.5703125" style="3" customWidth="1"/>
    <col min="23" max="23" width="16" style="3" customWidth="1"/>
    <col min="24" max="24" width="18.85546875" style="3" customWidth="1"/>
    <col min="25" max="248" width="9.140625" style="3" customWidth="1"/>
    <col min="249" max="16384" width="9.140625" style="3"/>
  </cols>
  <sheetData>
    <row r="1" spans="1:24" ht="45.75" customHeight="1">
      <c r="A1" s="1"/>
      <c r="B1" s="46" t="s">
        <v>10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6.5" customHeight="1">
      <c r="A2" s="4"/>
      <c r="B2" s="36"/>
      <c r="C2" s="36"/>
      <c r="D2" s="36"/>
      <c r="E2" s="36"/>
      <c r="F2" s="2"/>
      <c r="G2" s="2"/>
      <c r="H2" s="2"/>
      <c r="I2" s="2"/>
      <c r="J2" s="2"/>
      <c r="K2" s="2"/>
      <c r="L2" s="2"/>
      <c r="M2" s="1"/>
      <c r="N2" s="1"/>
      <c r="O2" s="1"/>
      <c r="P2" s="1"/>
    </row>
    <row r="3" spans="1:24" ht="18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1"/>
      <c r="P3" s="1"/>
      <c r="X3" s="3" t="s">
        <v>72</v>
      </c>
    </row>
    <row r="4" spans="1:24" s="22" customFormat="1" ht="18" customHeight="1">
      <c r="A4" s="21"/>
      <c r="B4" s="40" t="s">
        <v>69</v>
      </c>
      <c r="C4" s="43" t="s">
        <v>71</v>
      </c>
      <c r="D4" s="33" t="s">
        <v>70</v>
      </c>
      <c r="E4" s="32" t="s">
        <v>67</v>
      </c>
      <c r="F4" s="32" t="s">
        <v>0</v>
      </c>
      <c r="G4" s="32" t="s">
        <v>1</v>
      </c>
      <c r="H4" s="32" t="s">
        <v>0</v>
      </c>
      <c r="I4" s="32" t="s">
        <v>2</v>
      </c>
      <c r="J4" s="32" t="s">
        <v>0</v>
      </c>
      <c r="K4" s="32" t="s">
        <v>3</v>
      </c>
      <c r="L4" s="32" t="s">
        <v>0</v>
      </c>
      <c r="M4" s="32" t="s">
        <v>4</v>
      </c>
      <c r="N4" s="32" t="s">
        <v>0</v>
      </c>
      <c r="O4" s="32" t="s">
        <v>5</v>
      </c>
      <c r="P4" s="32" t="s">
        <v>0</v>
      </c>
      <c r="Q4" s="32" t="s">
        <v>6</v>
      </c>
      <c r="R4" s="32" t="s">
        <v>0</v>
      </c>
      <c r="S4" s="32" t="s">
        <v>7</v>
      </c>
      <c r="T4" s="32" t="s">
        <v>0</v>
      </c>
      <c r="U4" s="32" t="s">
        <v>8</v>
      </c>
      <c r="V4" s="32" t="s">
        <v>0</v>
      </c>
      <c r="W4" s="32" t="s">
        <v>9</v>
      </c>
      <c r="X4" s="37" t="s">
        <v>68</v>
      </c>
    </row>
    <row r="5" spans="1:24" s="22" customFormat="1" ht="15" customHeight="1">
      <c r="A5" s="21"/>
      <c r="B5" s="41"/>
      <c r="C5" s="44"/>
      <c r="D5" s="34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8"/>
    </row>
    <row r="6" spans="1:24" s="22" customFormat="1" ht="26.25" customHeight="1">
      <c r="A6" s="21"/>
      <c r="B6" s="42"/>
      <c r="C6" s="45"/>
      <c r="D6" s="35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9"/>
    </row>
    <row r="7" spans="1:24" s="30" customFormat="1" ht="12.75" customHeight="1">
      <c r="A7" s="23"/>
      <c r="B7" s="24">
        <v>1</v>
      </c>
      <c r="C7" s="25">
        <v>2</v>
      </c>
      <c r="D7" s="26">
        <v>3</v>
      </c>
      <c r="E7" s="26">
        <v>4</v>
      </c>
      <c r="F7" s="26">
        <v>5</v>
      </c>
      <c r="G7" s="27">
        <v>6</v>
      </c>
      <c r="H7" s="27">
        <v>7</v>
      </c>
      <c r="I7" s="27">
        <v>8</v>
      </c>
      <c r="J7" s="27">
        <v>9</v>
      </c>
      <c r="K7" s="28">
        <v>10</v>
      </c>
      <c r="L7" s="27">
        <v>11</v>
      </c>
      <c r="M7" s="27">
        <v>12</v>
      </c>
      <c r="N7" s="27">
        <v>13</v>
      </c>
      <c r="O7" s="27">
        <v>14</v>
      </c>
      <c r="P7" s="27">
        <v>15</v>
      </c>
      <c r="Q7" s="29">
        <v>16</v>
      </c>
      <c r="R7" s="29">
        <v>17</v>
      </c>
      <c r="S7" s="29">
        <v>18</v>
      </c>
      <c r="T7" s="29">
        <v>19</v>
      </c>
      <c r="U7" s="29">
        <v>20</v>
      </c>
      <c r="V7" s="29">
        <v>21</v>
      </c>
      <c r="W7" s="29">
        <v>22</v>
      </c>
      <c r="X7" s="29">
        <v>23</v>
      </c>
    </row>
    <row r="8" spans="1:24" ht="12.75" customHeight="1">
      <c r="A8" s="1"/>
      <c r="B8" s="5" t="s">
        <v>11</v>
      </c>
      <c r="C8" s="7"/>
      <c r="D8" s="11" t="s">
        <v>38</v>
      </c>
      <c r="E8" s="16">
        <v>0</v>
      </c>
      <c r="F8" s="19">
        <f>G8-E8</f>
        <v>0</v>
      </c>
      <c r="G8" s="31">
        <v>0</v>
      </c>
      <c r="H8" s="19">
        <f>I8-G8</f>
        <v>0</v>
      </c>
      <c r="I8" s="31">
        <v>0</v>
      </c>
      <c r="J8" s="19">
        <f>K8-I8</f>
        <v>0</v>
      </c>
      <c r="K8" s="31">
        <v>0</v>
      </c>
      <c r="L8" s="19">
        <f>M8-K8</f>
        <v>0</v>
      </c>
      <c r="M8" s="31">
        <v>0</v>
      </c>
      <c r="N8" s="19">
        <f>O8-M8</f>
        <v>0</v>
      </c>
      <c r="O8" s="31">
        <v>0</v>
      </c>
      <c r="P8" s="19">
        <f>Q8-O8</f>
        <v>0</v>
      </c>
      <c r="Q8" s="31">
        <v>0</v>
      </c>
      <c r="R8" s="20">
        <f>S8-Q8</f>
        <v>0</v>
      </c>
      <c r="S8" s="31">
        <v>0</v>
      </c>
      <c r="T8" s="20">
        <f>U8-S8</f>
        <v>0</v>
      </c>
      <c r="U8" s="31">
        <v>0</v>
      </c>
      <c r="V8" s="20">
        <f>W8-U8</f>
        <v>0</v>
      </c>
      <c r="W8" s="9">
        <v>0</v>
      </c>
      <c r="X8" s="14">
        <v>0</v>
      </c>
    </row>
    <row r="9" spans="1:24" ht="38.25">
      <c r="B9" s="5" t="s">
        <v>12</v>
      </c>
      <c r="C9" s="7"/>
      <c r="D9" s="12" t="s">
        <v>39</v>
      </c>
      <c r="E9" s="17">
        <v>0</v>
      </c>
      <c r="F9" s="19">
        <f t="shared" ref="F9:F35" si="0">G9-E9</f>
        <v>0</v>
      </c>
      <c r="G9" s="20">
        <v>0</v>
      </c>
      <c r="H9" s="19">
        <f t="shared" ref="H9:H35" si="1">I9-G9</f>
        <v>0</v>
      </c>
      <c r="I9" s="20">
        <v>0</v>
      </c>
      <c r="J9" s="19">
        <f t="shared" ref="J9:J35" si="2">K9-I9</f>
        <v>0</v>
      </c>
      <c r="K9" s="20">
        <v>0</v>
      </c>
      <c r="L9" s="19">
        <f t="shared" ref="L9:L35" si="3">M9-K9</f>
        <v>0</v>
      </c>
      <c r="M9" s="20">
        <v>0</v>
      </c>
      <c r="N9" s="19">
        <f t="shared" ref="N9:N35" si="4">O9-M9</f>
        <v>0</v>
      </c>
      <c r="O9" s="20">
        <v>0</v>
      </c>
      <c r="P9" s="19">
        <f t="shared" ref="P9:P35" si="5">Q9-O9</f>
        <v>0</v>
      </c>
      <c r="Q9" s="20">
        <v>0</v>
      </c>
      <c r="R9" s="20">
        <f t="shared" ref="R9:R35" si="6">S9-Q9</f>
        <v>0</v>
      </c>
      <c r="S9" s="20">
        <v>0</v>
      </c>
      <c r="T9" s="20">
        <f t="shared" ref="T9:T35" si="7">U9-S9</f>
        <v>0</v>
      </c>
      <c r="U9" s="20">
        <v>0</v>
      </c>
      <c r="V9" s="20">
        <f t="shared" ref="V9:V35" si="8">W9-U9</f>
        <v>0</v>
      </c>
      <c r="W9" s="9">
        <v>0</v>
      </c>
      <c r="X9" s="14">
        <v>0</v>
      </c>
    </row>
    <row r="10" spans="1:24" ht="38.25">
      <c r="B10" s="5" t="s">
        <v>13</v>
      </c>
      <c r="C10" s="7"/>
      <c r="D10" s="12" t="s">
        <v>40</v>
      </c>
      <c r="E10" s="17">
        <v>0</v>
      </c>
      <c r="F10" s="19">
        <f t="shared" si="0"/>
        <v>0</v>
      </c>
      <c r="G10" s="20">
        <v>0</v>
      </c>
      <c r="H10" s="19">
        <f t="shared" si="1"/>
        <v>0</v>
      </c>
      <c r="I10" s="20">
        <v>0</v>
      </c>
      <c r="J10" s="19">
        <f t="shared" si="2"/>
        <v>0</v>
      </c>
      <c r="K10" s="20">
        <v>0</v>
      </c>
      <c r="L10" s="19">
        <f t="shared" si="3"/>
        <v>0</v>
      </c>
      <c r="M10" s="20">
        <v>0</v>
      </c>
      <c r="N10" s="19">
        <f t="shared" si="4"/>
        <v>0</v>
      </c>
      <c r="O10" s="20">
        <v>0</v>
      </c>
      <c r="P10" s="19">
        <f t="shared" si="5"/>
        <v>0</v>
      </c>
      <c r="Q10" s="20">
        <v>0</v>
      </c>
      <c r="R10" s="20">
        <f t="shared" si="6"/>
        <v>0</v>
      </c>
      <c r="S10" s="20">
        <v>0</v>
      </c>
      <c r="T10" s="20">
        <f t="shared" si="7"/>
        <v>0</v>
      </c>
      <c r="U10" s="20">
        <v>0</v>
      </c>
      <c r="V10" s="20">
        <f t="shared" si="8"/>
        <v>0</v>
      </c>
      <c r="W10" s="9">
        <v>0</v>
      </c>
      <c r="X10" s="14">
        <v>0</v>
      </c>
    </row>
    <row r="11" spans="1:24" ht="25.5">
      <c r="B11" s="6" t="s">
        <v>14</v>
      </c>
      <c r="C11" s="8"/>
      <c r="D11" s="13" t="s">
        <v>41</v>
      </c>
      <c r="E11" s="18">
        <v>16041896.24</v>
      </c>
      <c r="F11" s="19">
        <f t="shared" si="0"/>
        <v>0</v>
      </c>
      <c r="G11" s="20">
        <v>16041896.24</v>
      </c>
      <c r="H11" s="19">
        <f t="shared" si="1"/>
        <v>0</v>
      </c>
      <c r="I11" s="20">
        <v>16041896.24</v>
      </c>
      <c r="J11" s="19">
        <f t="shared" si="2"/>
        <v>-5247505.5199999996</v>
      </c>
      <c r="K11" s="20">
        <v>10794390.720000001</v>
      </c>
      <c r="L11" s="19">
        <f t="shared" si="3"/>
        <v>0</v>
      </c>
      <c r="M11" s="20">
        <v>10794390.720000001</v>
      </c>
      <c r="N11" s="19">
        <f t="shared" si="4"/>
        <v>27000000</v>
      </c>
      <c r="O11" s="20">
        <v>37794390.719999999</v>
      </c>
      <c r="P11" s="19">
        <f t="shared" si="5"/>
        <v>0</v>
      </c>
      <c r="Q11" s="20">
        <v>37794390.719999999</v>
      </c>
      <c r="R11" s="20">
        <f t="shared" si="6"/>
        <v>0</v>
      </c>
      <c r="S11" s="20">
        <v>37794390.719999999</v>
      </c>
      <c r="T11" s="20">
        <f t="shared" si="7"/>
        <v>0</v>
      </c>
      <c r="U11" s="20">
        <v>37794390.719999999</v>
      </c>
      <c r="V11" s="20">
        <f t="shared" si="8"/>
        <v>-2840931.1199999973</v>
      </c>
      <c r="W11" s="10">
        <v>34953459.600000001</v>
      </c>
      <c r="X11" s="15">
        <v>34953459.600000001</v>
      </c>
    </row>
    <row r="12" spans="1:24" ht="38.25">
      <c r="B12" s="6" t="s">
        <v>15</v>
      </c>
      <c r="C12" s="8"/>
      <c r="D12" s="13" t="s">
        <v>42</v>
      </c>
      <c r="E12" s="18">
        <v>16041896.24</v>
      </c>
      <c r="F12" s="19">
        <f t="shared" si="0"/>
        <v>0</v>
      </c>
      <c r="G12" s="20">
        <v>16041896.24</v>
      </c>
      <c r="H12" s="19">
        <f t="shared" si="1"/>
        <v>0</v>
      </c>
      <c r="I12" s="20">
        <v>16041896.24</v>
      </c>
      <c r="J12" s="19">
        <f t="shared" si="2"/>
        <v>-5247505.5199999996</v>
      </c>
      <c r="K12" s="20">
        <v>10794390.720000001</v>
      </c>
      <c r="L12" s="19">
        <f t="shared" si="3"/>
        <v>0</v>
      </c>
      <c r="M12" s="20">
        <v>10794390.720000001</v>
      </c>
      <c r="N12" s="19">
        <f t="shared" si="4"/>
        <v>27000000</v>
      </c>
      <c r="O12" s="20">
        <v>37794390.719999999</v>
      </c>
      <c r="P12" s="19">
        <f t="shared" si="5"/>
        <v>0</v>
      </c>
      <c r="Q12" s="20">
        <v>37794390.719999999</v>
      </c>
      <c r="R12" s="20">
        <f t="shared" si="6"/>
        <v>0</v>
      </c>
      <c r="S12" s="20">
        <v>37794390.719999999</v>
      </c>
      <c r="T12" s="20">
        <f t="shared" si="7"/>
        <v>0</v>
      </c>
      <c r="U12" s="20">
        <v>37794390.719999999</v>
      </c>
      <c r="V12" s="20">
        <f t="shared" si="8"/>
        <v>-2840931.1199999973</v>
      </c>
      <c r="W12" s="10">
        <v>34953459.600000001</v>
      </c>
      <c r="X12" s="15">
        <v>34953459.600000001</v>
      </c>
    </row>
    <row r="13" spans="1:24" ht="38.25">
      <c r="B13" s="6" t="s">
        <v>16</v>
      </c>
      <c r="C13" s="8" t="s">
        <v>43</v>
      </c>
      <c r="D13" s="13" t="s">
        <v>44</v>
      </c>
      <c r="E13" s="18">
        <v>99633596.349999994</v>
      </c>
      <c r="F13" s="19">
        <f t="shared" si="0"/>
        <v>0</v>
      </c>
      <c r="G13" s="20">
        <v>99633596.349999994</v>
      </c>
      <c r="H13" s="19">
        <f t="shared" si="1"/>
        <v>0</v>
      </c>
      <c r="I13" s="20">
        <v>99633596.349999994</v>
      </c>
      <c r="J13" s="19">
        <f t="shared" si="2"/>
        <v>10089895.850000009</v>
      </c>
      <c r="K13" s="20">
        <v>109723492.2</v>
      </c>
      <c r="L13" s="19">
        <f t="shared" si="3"/>
        <v>0</v>
      </c>
      <c r="M13" s="20">
        <v>109723492.2</v>
      </c>
      <c r="N13" s="19">
        <f t="shared" si="4"/>
        <v>26999999.999999985</v>
      </c>
      <c r="O13" s="20">
        <v>136723492.19999999</v>
      </c>
      <c r="P13" s="19">
        <f t="shared" si="5"/>
        <v>0</v>
      </c>
      <c r="Q13" s="20">
        <v>136723492.19999999</v>
      </c>
      <c r="R13" s="20">
        <f t="shared" si="6"/>
        <v>0</v>
      </c>
      <c r="S13" s="20">
        <v>136723492.19999999</v>
      </c>
      <c r="T13" s="20">
        <f t="shared" si="7"/>
        <v>0</v>
      </c>
      <c r="U13" s="20">
        <v>136723492.19999999</v>
      </c>
      <c r="V13" s="20">
        <f t="shared" si="8"/>
        <v>0</v>
      </c>
      <c r="W13" s="10">
        <v>136723492.19999999</v>
      </c>
      <c r="X13" s="15">
        <v>136723492.19999999</v>
      </c>
    </row>
    <row r="14" spans="1:24" ht="51">
      <c r="B14" s="6" t="s">
        <v>17</v>
      </c>
      <c r="C14" s="8" t="s">
        <v>43</v>
      </c>
      <c r="D14" s="13" t="s">
        <v>45</v>
      </c>
      <c r="E14" s="18">
        <v>99633596.349999994</v>
      </c>
      <c r="F14" s="19">
        <f t="shared" si="0"/>
        <v>0</v>
      </c>
      <c r="G14" s="20">
        <v>99633596.349999994</v>
      </c>
      <c r="H14" s="19">
        <f t="shared" si="1"/>
        <v>0</v>
      </c>
      <c r="I14" s="20">
        <v>99633596.349999994</v>
      </c>
      <c r="J14" s="19">
        <f t="shared" si="2"/>
        <v>10089895.850000009</v>
      </c>
      <c r="K14" s="20">
        <v>109723492.2</v>
      </c>
      <c r="L14" s="19">
        <f t="shared" si="3"/>
        <v>0</v>
      </c>
      <c r="M14" s="20">
        <v>109723492.2</v>
      </c>
      <c r="N14" s="19">
        <f t="shared" si="4"/>
        <v>26999999.999999985</v>
      </c>
      <c r="O14" s="20">
        <v>136723492.19999999</v>
      </c>
      <c r="P14" s="19">
        <f t="shared" si="5"/>
        <v>0</v>
      </c>
      <c r="Q14" s="20">
        <v>136723492.19999999</v>
      </c>
      <c r="R14" s="20">
        <f t="shared" si="6"/>
        <v>0</v>
      </c>
      <c r="S14" s="20">
        <v>136723492.19999999</v>
      </c>
      <c r="T14" s="20">
        <f t="shared" si="7"/>
        <v>0</v>
      </c>
      <c r="U14" s="20">
        <v>136723492.19999999</v>
      </c>
      <c r="V14" s="20">
        <f t="shared" si="8"/>
        <v>0</v>
      </c>
      <c r="W14" s="10">
        <v>136723492.19999999</v>
      </c>
      <c r="X14" s="15">
        <v>136723492.19999999</v>
      </c>
    </row>
    <row r="15" spans="1:24" ht="38.25">
      <c r="B15" s="6" t="s">
        <v>18</v>
      </c>
      <c r="C15" s="8"/>
      <c r="D15" s="13" t="s">
        <v>46</v>
      </c>
      <c r="E15" s="18">
        <v>-83591700.109999999</v>
      </c>
      <c r="F15" s="19">
        <f t="shared" si="0"/>
        <v>0</v>
      </c>
      <c r="G15" s="20">
        <v>-83591700.109999999</v>
      </c>
      <c r="H15" s="19">
        <f t="shared" si="1"/>
        <v>0</v>
      </c>
      <c r="I15" s="20">
        <v>-83591700.109999999</v>
      </c>
      <c r="J15" s="19">
        <f t="shared" si="2"/>
        <v>-15337401.370000005</v>
      </c>
      <c r="K15" s="20">
        <v>-98929101.480000004</v>
      </c>
      <c r="L15" s="19">
        <f t="shared" si="3"/>
        <v>0</v>
      </c>
      <c r="M15" s="20">
        <v>-98929101.480000004</v>
      </c>
      <c r="N15" s="19">
        <f t="shared" si="4"/>
        <v>0</v>
      </c>
      <c r="O15" s="20">
        <v>-98929101.480000004</v>
      </c>
      <c r="P15" s="19">
        <f t="shared" si="5"/>
        <v>0</v>
      </c>
      <c r="Q15" s="20">
        <v>-98929101.480000004</v>
      </c>
      <c r="R15" s="20">
        <f t="shared" si="6"/>
        <v>0</v>
      </c>
      <c r="S15" s="20">
        <v>-98929101.480000004</v>
      </c>
      <c r="T15" s="20">
        <f t="shared" si="7"/>
        <v>0</v>
      </c>
      <c r="U15" s="20">
        <v>-98929101.480000004</v>
      </c>
      <c r="V15" s="20">
        <f t="shared" si="8"/>
        <v>-2840931.1199999899</v>
      </c>
      <c r="W15" s="10">
        <v>-101770032.59999999</v>
      </c>
      <c r="X15" s="15">
        <v>-101770032.59999999</v>
      </c>
    </row>
    <row r="16" spans="1:24" ht="51">
      <c r="B16" s="6" t="s">
        <v>19</v>
      </c>
      <c r="C16" s="8"/>
      <c r="D16" s="13" t="s">
        <v>47</v>
      </c>
      <c r="E16" s="18">
        <v>-83591700.109999999</v>
      </c>
      <c r="F16" s="19">
        <f t="shared" si="0"/>
        <v>0</v>
      </c>
      <c r="G16" s="20">
        <v>-83591700.109999999</v>
      </c>
      <c r="H16" s="19">
        <f t="shared" si="1"/>
        <v>0</v>
      </c>
      <c r="I16" s="20">
        <v>-83591700.109999999</v>
      </c>
      <c r="J16" s="19">
        <f t="shared" si="2"/>
        <v>-15337401.370000005</v>
      </c>
      <c r="K16" s="20">
        <v>-98929101.480000004</v>
      </c>
      <c r="L16" s="19">
        <f t="shared" si="3"/>
        <v>0</v>
      </c>
      <c r="M16" s="20">
        <v>-98929101.480000004</v>
      </c>
      <c r="N16" s="19">
        <f t="shared" si="4"/>
        <v>0</v>
      </c>
      <c r="O16" s="20">
        <v>-98929101.480000004</v>
      </c>
      <c r="P16" s="19">
        <f t="shared" si="5"/>
        <v>0</v>
      </c>
      <c r="Q16" s="20">
        <v>-98929101.480000004</v>
      </c>
      <c r="R16" s="20">
        <f t="shared" si="6"/>
        <v>0</v>
      </c>
      <c r="S16" s="20">
        <v>-98929101.480000004</v>
      </c>
      <c r="T16" s="20">
        <f t="shared" si="7"/>
        <v>0</v>
      </c>
      <c r="U16" s="20">
        <v>-98929101.480000004</v>
      </c>
      <c r="V16" s="20">
        <f t="shared" si="8"/>
        <v>-2840931.1199999899</v>
      </c>
      <c r="W16" s="10">
        <v>-101770032.59999999</v>
      </c>
      <c r="X16" s="15">
        <v>-101770032.59999999</v>
      </c>
    </row>
    <row r="17" spans="2:24" ht="25.5">
      <c r="B17" s="6" t="s">
        <v>20</v>
      </c>
      <c r="C17" s="8"/>
      <c r="D17" s="13" t="s">
        <v>48</v>
      </c>
      <c r="E17" s="18">
        <v>1272503.76</v>
      </c>
      <c r="F17" s="19">
        <f t="shared" si="0"/>
        <v>0</v>
      </c>
      <c r="G17" s="20">
        <v>1272503.76</v>
      </c>
      <c r="H17" s="19">
        <f t="shared" si="1"/>
        <v>0</v>
      </c>
      <c r="I17" s="20">
        <v>1272503.76</v>
      </c>
      <c r="J17" s="19">
        <f t="shared" si="2"/>
        <v>5247505.5200000005</v>
      </c>
      <c r="K17" s="20">
        <v>6520009.2800000003</v>
      </c>
      <c r="L17" s="19">
        <f t="shared" si="3"/>
        <v>0</v>
      </c>
      <c r="M17" s="20">
        <v>6520009.2800000003</v>
      </c>
      <c r="N17" s="19">
        <f t="shared" si="4"/>
        <v>0</v>
      </c>
      <c r="O17" s="20">
        <v>6520009.2800000003</v>
      </c>
      <c r="P17" s="19">
        <f t="shared" si="5"/>
        <v>0</v>
      </c>
      <c r="Q17" s="20">
        <v>6520009.2800000003</v>
      </c>
      <c r="R17" s="20">
        <f t="shared" si="6"/>
        <v>0</v>
      </c>
      <c r="S17" s="20">
        <v>6520009.2800000003</v>
      </c>
      <c r="T17" s="20">
        <f t="shared" si="7"/>
        <v>0</v>
      </c>
      <c r="U17" s="20">
        <v>6520009.2800000003</v>
      </c>
      <c r="V17" s="20">
        <f t="shared" si="8"/>
        <v>2840931.12</v>
      </c>
      <c r="W17" s="10">
        <v>9360940.4000000004</v>
      </c>
      <c r="X17" s="15">
        <v>-520651.35</v>
      </c>
    </row>
    <row r="18" spans="2:24" ht="25.5">
      <c r="B18" s="6" t="s">
        <v>21</v>
      </c>
      <c r="C18" s="8"/>
      <c r="D18" s="13" t="s">
        <v>49</v>
      </c>
      <c r="E18" s="18">
        <v>1272503.76</v>
      </c>
      <c r="F18" s="19">
        <f t="shared" si="0"/>
        <v>0</v>
      </c>
      <c r="G18" s="20">
        <v>1272503.76</v>
      </c>
      <c r="H18" s="19">
        <f t="shared" si="1"/>
        <v>0</v>
      </c>
      <c r="I18" s="20">
        <v>1272503.76</v>
      </c>
      <c r="J18" s="19">
        <f t="shared" si="2"/>
        <v>5247505.5200000005</v>
      </c>
      <c r="K18" s="20">
        <v>6520009.2800000003</v>
      </c>
      <c r="L18" s="19">
        <f t="shared" si="3"/>
        <v>0</v>
      </c>
      <c r="M18" s="20">
        <v>6520009.2800000003</v>
      </c>
      <c r="N18" s="19">
        <f t="shared" si="4"/>
        <v>0</v>
      </c>
      <c r="O18" s="20">
        <v>6520009.2800000003</v>
      </c>
      <c r="P18" s="19">
        <f t="shared" si="5"/>
        <v>0</v>
      </c>
      <c r="Q18" s="20">
        <v>6520009.2800000003</v>
      </c>
      <c r="R18" s="20">
        <f t="shared" si="6"/>
        <v>0</v>
      </c>
      <c r="S18" s="20">
        <v>6520009.2800000003</v>
      </c>
      <c r="T18" s="20">
        <f t="shared" si="7"/>
        <v>0</v>
      </c>
      <c r="U18" s="20">
        <v>6520009.2800000003</v>
      </c>
      <c r="V18" s="20">
        <f t="shared" si="8"/>
        <v>2840931.12</v>
      </c>
      <c r="W18" s="10">
        <v>9360940.4000000004</v>
      </c>
      <c r="X18" s="15">
        <v>-520651.35</v>
      </c>
    </row>
    <row r="19" spans="2:24" ht="25.5">
      <c r="B19" s="6" t="s">
        <v>22</v>
      </c>
      <c r="C19" s="8"/>
      <c r="D19" s="13" t="s">
        <v>50</v>
      </c>
      <c r="E19" s="18">
        <v>64906100.109999999</v>
      </c>
      <c r="F19" s="19">
        <f t="shared" si="0"/>
        <v>0</v>
      </c>
      <c r="G19" s="20">
        <v>64906100.109999999</v>
      </c>
      <c r="H19" s="19">
        <f t="shared" si="1"/>
        <v>0</v>
      </c>
      <c r="I19" s="20">
        <v>64906100.109999999</v>
      </c>
      <c r="J19" s="19">
        <f t="shared" si="2"/>
        <v>15337401.370000005</v>
      </c>
      <c r="K19" s="20">
        <v>80243501.480000004</v>
      </c>
      <c r="L19" s="19">
        <f t="shared" si="3"/>
        <v>0</v>
      </c>
      <c r="M19" s="20">
        <v>80243501.480000004</v>
      </c>
      <c r="N19" s="19">
        <f t="shared" si="4"/>
        <v>0</v>
      </c>
      <c r="O19" s="20">
        <v>80243501.480000004</v>
      </c>
      <c r="P19" s="19">
        <f t="shared" si="5"/>
        <v>0</v>
      </c>
      <c r="Q19" s="20">
        <v>80243501.480000004</v>
      </c>
      <c r="R19" s="20">
        <f t="shared" si="6"/>
        <v>0</v>
      </c>
      <c r="S19" s="20">
        <v>80243501.480000004</v>
      </c>
      <c r="T19" s="20">
        <f t="shared" si="7"/>
        <v>0</v>
      </c>
      <c r="U19" s="20">
        <v>80243501.480000004</v>
      </c>
      <c r="V19" s="20">
        <f t="shared" si="8"/>
        <v>2767312.4699999988</v>
      </c>
      <c r="W19" s="10">
        <v>83010813.950000003</v>
      </c>
      <c r="X19" s="15">
        <v>73129222.200000003</v>
      </c>
    </row>
    <row r="20" spans="2:24" ht="38.25">
      <c r="B20" s="6" t="s">
        <v>23</v>
      </c>
      <c r="C20" s="8"/>
      <c r="D20" s="13" t="s">
        <v>51</v>
      </c>
      <c r="E20" s="18">
        <v>64906100.109999999</v>
      </c>
      <c r="F20" s="19">
        <f t="shared" si="0"/>
        <v>0</v>
      </c>
      <c r="G20" s="20">
        <v>64906100.109999999</v>
      </c>
      <c r="H20" s="19">
        <f t="shared" si="1"/>
        <v>0</v>
      </c>
      <c r="I20" s="20">
        <v>64906100.109999999</v>
      </c>
      <c r="J20" s="19">
        <f t="shared" si="2"/>
        <v>15337401.370000005</v>
      </c>
      <c r="K20" s="20">
        <v>80243501.480000004</v>
      </c>
      <c r="L20" s="19">
        <f t="shared" si="3"/>
        <v>0</v>
      </c>
      <c r="M20" s="20">
        <v>80243501.480000004</v>
      </c>
      <c r="N20" s="19">
        <f t="shared" si="4"/>
        <v>0</v>
      </c>
      <c r="O20" s="20">
        <v>80243501.480000004</v>
      </c>
      <c r="P20" s="19">
        <f t="shared" si="5"/>
        <v>0</v>
      </c>
      <c r="Q20" s="20">
        <v>80243501.480000004</v>
      </c>
      <c r="R20" s="20">
        <f t="shared" si="6"/>
        <v>0</v>
      </c>
      <c r="S20" s="20">
        <v>80243501.480000004</v>
      </c>
      <c r="T20" s="20">
        <f t="shared" si="7"/>
        <v>0</v>
      </c>
      <c r="U20" s="20">
        <v>80243501.480000004</v>
      </c>
      <c r="V20" s="20">
        <f t="shared" si="8"/>
        <v>2767312.4699999988</v>
      </c>
      <c r="W20" s="10">
        <v>83010813.950000003</v>
      </c>
      <c r="X20" s="15">
        <v>73129222.200000003</v>
      </c>
    </row>
    <row r="21" spans="2:24" ht="38.25">
      <c r="B21" s="6" t="s">
        <v>24</v>
      </c>
      <c r="C21" s="8" t="s">
        <v>43</v>
      </c>
      <c r="D21" s="13" t="s">
        <v>52</v>
      </c>
      <c r="E21" s="18">
        <f>64906100.11-E22</f>
        <v>64891700.109999999</v>
      </c>
      <c r="F21" s="19">
        <f t="shared" si="0"/>
        <v>0</v>
      </c>
      <c r="G21" s="20">
        <v>64891700.109999999</v>
      </c>
      <c r="H21" s="19">
        <f t="shared" si="1"/>
        <v>0</v>
      </c>
      <c r="I21" s="20">
        <v>64891700.109999999</v>
      </c>
      <c r="J21" s="19">
        <f t="shared" si="2"/>
        <v>15337401.370000005</v>
      </c>
      <c r="K21" s="20">
        <f>K20-K22</f>
        <v>80229101.480000004</v>
      </c>
      <c r="L21" s="19">
        <f t="shared" si="3"/>
        <v>0</v>
      </c>
      <c r="M21" s="20">
        <f>M20-M22</f>
        <v>80229101.480000004</v>
      </c>
      <c r="N21" s="19">
        <f t="shared" si="4"/>
        <v>0</v>
      </c>
      <c r="O21" s="20">
        <f>O20-O22</f>
        <v>80229101.480000004</v>
      </c>
      <c r="P21" s="19">
        <f t="shared" si="5"/>
        <v>0</v>
      </c>
      <c r="Q21" s="20">
        <f>Q20-Q22</f>
        <v>80229101.480000004</v>
      </c>
      <c r="R21" s="20">
        <f t="shared" si="6"/>
        <v>0</v>
      </c>
      <c r="S21" s="20">
        <f>S20-S22</f>
        <v>80229101.480000004</v>
      </c>
      <c r="T21" s="20">
        <f t="shared" si="7"/>
        <v>0</v>
      </c>
      <c r="U21" s="20">
        <f>U20-U22</f>
        <v>80229101.480000004</v>
      </c>
      <c r="V21" s="20">
        <f t="shared" si="8"/>
        <v>2767312.4699999988</v>
      </c>
      <c r="W21" s="10">
        <f>83010813.95-W22</f>
        <v>82996413.950000003</v>
      </c>
      <c r="X21" s="15">
        <f>73129222.2-X22</f>
        <v>73123377.810000002</v>
      </c>
    </row>
    <row r="22" spans="2:24" ht="38.25">
      <c r="B22" s="6" t="s">
        <v>24</v>
      </c>
      <c r="C22" s="8" t="s">
        <v>53</v>
      </c>
      <c r="D22" s="13" t="s">
        <v>52</v>
      </c>
      <c r="E22" s="18">
        <v>14400</v>
      </c>
      <c r="F22" s="19">
        <f t="shared" si="0"/>
        <v>0</v>
      </c>
      <c r="G22" s="20">
        <v>14400</v>
      </c>
      <c r="H22" s="19">
        <f t="shared" si="1"/>
        <v>0</v>
      </c>
      <c r="I22" s="20">
        <v>14400</v>
      </c>
      <c r="J22" s="19">
        <f t="shared" si="2"/>
        <v>0</v>
      </c>
      <c r="K22" s="20">
        <v>14400</v>
      </c>
      <c r="L22" s="19">
        <f t="shared" si="3"/>
        <v>0</v>
      </c>
      <c r="M22" s="20">
        <v>14400</v>
      </c>
      <c r="N22" s="19">
        <f t="shared" si="4"/>
        <v>0</v>
      </c>
      <c r="O22" s="20">
        <v>14400</v>
      </c>
      <c r="P22" s="19">
        <f t="shared" si="5"/>
        <v>0</v>
      </c>
      <c r="Q22" s="20">
        <v>14400</v>
      </c>
      <c r="R22" s="20">
        <f t="shared" si="6"/>
        <v>0</v>
      </c>
      <c r="S22" s="20">
        <v>14400</v>
      </c>
      <c r="T22" s="20">
        <f t="shared" si="7"/>
        <v>0</v>
      </c>
      <c r="U22" s="20">
        <v>14400</v>
      </c>
      <c r="V22" s="20">
        <f t="shared" si="8"/>
        <v>0</v>
      </c>
      <c r="W22" s="10">
        <v>14400</v>
      </c>
      <c r="X22" s="15">
        <v>5844.39</v>
      </c>
    </row>
    <row r="23" spans="2:24" ht="25.5">
      <c r="B23" s="6" t="s">
        <v>25</v>
      </c>
      <c r="C23" s="8"/>
      <c r="D23" s="13" t="s">
        <v>54</v>
      </c>
      <c r="E23" s="18">
        <v>-63633596.350000001</v>
      </c>
      <c r="F23" s="19">
        <f t="shared" si="0"/>
        <v>0</v>
      </c>
      <c r="G23" s="20">
        <v>-63633596.350000001</v>
      </c>
      <c r="H23" s="19">
        <f t="shared" si="1"/>
        <v>0</v>
      </c>
      <c r="I23" s="20">
        <v>-63633596.350000001</v>
      </c>
      <c r="J23" s="19">
        <f t="shared" si="2"/>
        <v>-10089895.850000001</v>
      </c>
      <c r="K23" s="20">
        <v>-73723492.200000003</v>
      </c>
      <c r="L23" s="19">
        <f t="shared" si="3"/>
        <v>0</v>
      </c>
      <c r="M23" s="20">
        <v>-73723492.200000003</v>
      </c>
      <c r="N23" s="19">
        <f t="shared" si="4"/>
        <v>0</v>
      </c>
      <c r="O23" s="20">
        <v>-73723492.200000003</v>
      </c>
      <c r="P23" s="19">
        <f t="shared" si="5"/>
        <v>0</v>
      </c>
      <c r="Q23" s="20">
        <v>-73723492.200000003</v>
      </c>
      <c r="R23" s="20">
        <f t="shared" si="6"/>
        <v>0</v>
      </c>
      <c r="S23" s="20">
        <v>-73723492.200000003</v>
      </c>
      <c r="T23" s="20">
        <f t="shared" si="7"/>
        <v>0</v>
      </c>
      <c r="U23" s="20">
        <v>-73723492.200000003</v>
      </c>
      <c r="V23" s="20">
        <f t="shared" si="8"/>
        <v>73618.65000000596</v>
      </c>
      <c r="W23" s="10">
        <v>-73649873.549999997</v>
      </c>
      <c r="X23" s="15">
        <v>-73649873.549999997</v>
      </c>
    </row>
    <row r="24" spans="2:24" ht="38.25">
      <c r="B24" s="6" t="s">
        <v>26</v>
      </c>
      <c r="C24" s="8"/>
      <c r="D24" s="13" t="s">
        <v>55</v>
      </c>
      <c r="E24" s="18">
        <v>-63633596.350000001</v>
      </c>
      <c r="F24" s="19">
        <f t="shared" si="0"/>
        <v>0</v>
      </c>
      <c r="G24" s="20">
        <v>-63633596.350000001</v>
      </c>
      <c r="H24" s="19">
        <f t="shared" si="1"/>
        <v>0</v>
      </c>
      <c r="I24" s="20">
        <v>-63633596.350000001</v>
      </c>
      <c r="J24" s="19">
        <f t="shared" si="2"/>
        <v>-10089895.850000001</v>
      </c>
      <c r="K24" s="20">
        <v>-73723492.200000003</v>
      </c>
      <c r="L24" s="19">
        <f t="shared" si="3"/>
        <v>0</v>
      </c>
      <c r="M24" s="20">
        <v>-73723492.200000003</v>
      </c>
      <c r="N24" s="19">
        <f t="shared" si="4"/>
        <v>0</v>
      </c>
      <c r="O24" s="20">
        <v>-73723492.200000003</v>
      </c>
      <c r="P24" s="19">
        <f t="shared" si="5"/>
        <v>0</v>
      </c>
      <c r="Q24" s="20">
        <v>-73723492.200000003</v>
      </c>
      <c r="R24" s="20">
        <f t="shared" si="6"/>
        <v>0</v>
      </c>
      <c r="S24" s="20">
        <v>-73723492.200000003</v>
      </c>
      <c r="T24" s="20">
        <f t="shared" si="7"/>
        <v>0</v>
      </c>
      <c r="U24" s="20">
        <v>-73723492.200000003</v>
      </c>
      <c r="V24" s="20">
        <f t="shared" si="8"/>
        <v>73618.65000000596</v>
      </c>
      <c r="W24" s="10">
        <v>-73649873.549999997</v>
      </c>
      <c r="X24" s="15">
        <v>-73649873.549999997</v>
      </c>
    </row>
    <row r="25" spans="2:24" ht="38.25">
      <c r="B25" s="6" t="s">
        <v>27</v>
      </c>
      <c r="C25" s="8" t="s">
        <v>43</v>
      </c>
      <c r="D25" s="13" t="s">
        <v>56</v>
      </c>
      <c r="E25" s="18">
        <v>-63633596.350000001</v>
      </c>
      <c r="F25" s="19">
        <f t="shared" si="0"/>
        <v>0</v>
      </c>
      <c r="G25" s="20">
        <v>-63633596.350000001</v>
      </c>
      <c r="H25" s="19">
        <f t="shared" si="1"/>
        <v>0</v>
      </c>
      <c r="I25" s="20">
        <v>-63633596.350000001</v>
      </c>
      <c r="J25" s="19">
        <f t="shared" si="2"/>
        <v>-10089895.850000001</v>
      </c>
      <c r="K25" s="20">
        <v>-73723492.200000003</v>
      </c>
      <c r="L25" s="19">
        <f t="shared" si="3"/>
        <v>0</v>
      </c>
      <c r="M25" s="20">
        <v>-73723492.200000003</v>
      </c>
      <c r="N25" s="19">
        <f t="shared" si="4"/>
        <v>0</v>
      </c>
      <c r="O25" s="20">
        <v>-73723492.200000003</v>
      </c>
      <c r="P25" s="19">
        <f t="shared" si="5"/>
        <v>0</v>
      </c>
      <c r="Q25" s="20">
        <v>-73723492.200000003</v>
      </c>
      <c r="R25" s="20">
        <f t="shared" si="6"/>
        <v>0</v>
      </c>
      <c r="S25" s="20">
        <v>-73723492.200000003</v>
      </c>
      <c r="T25" s="20">
        <f t="shared" si="7"/>
        <v>0</v>
      </c>
      <c r="U25" s="20">
        <v>-73723492.200000003</v>
      </c>
      <c r="V25" s="20">
        <f t="shared" si="8"/>
        <v>73618.65000000596</v>
      </c>
      <c r="W25" s="10">
        <v>-73649873.549999997</v>
      </c>
      <c r="X25" s="15">
        <v>-73649873.549999997</v>
      </c>
    </row>
    <row r="26" spans="2:24">
      <c r="B26" s="6" t="s">
        <v>28</v>
      </c>
      <c r="C26" s="8"/>
      <c r="D26" s="13" t="s">
        <v>57</v>
      </c>
      <c r="E26" s="18">
        <v>66730572</v>
      </c>
      <c r="F26" s="19">
        <f t="shared" si="0"/>
        <v>206913275.94</v>
      </c>
      <c r="G26" s="20">
        <v>273643847.94</v>
      </c>
      <c r="H26" s="19">
        <f t="shared" si="1"/>
        <v>0</v>
      </c>
      <c r="I26" s="20">
        <v>273643847.94</v>
      </c>
      <c r="J26" s="19">
        <f t="shared" si="2"/>
        <v>0</v>
      </c>
      <c r="K26" s="20">
        <v>273643847.94</v>
      </c>
      <c r="L26" s="19">
        <f t="shared" si="3"/>
        <v>0</v>
      </c>
      <c r="M26" s="20">
        <v>273643847.94</v>
      </c>
      <c r="N26" s="19">
        <f t="shared" si="4"/>
        <v>0</v>
      </c>
      <c r="O26" s="20">
        <v>273643847.94</v>
      </c>
      <c r="P26" s="19">
        <f t="shared" si="5"/>
        <v>0</v>
      </c>
      <c r="Q26" s="20">
        <v>273643847.94</v>
      </c>
      <c r="R26" s="20">
        <f t="shared" si="6"/>
        <v>0</v>
      </c>
      <c r="S26" s="20">
        <v>273643847.94</v>
      </c>
      <c r="T26" s="20">
        <f t="shared" si="7"/>
        <v>0</v>
      </c>
      <c r="U26" s="20">
        <v>273643847.94</v>
      </c>
      <c r="V26" s="20">
        <f t="shared" si="8"/>
        <v>0</v>
      </c>
      <c r="W26" s="10">
        <v>273643847.94</v>
      </c>
      <c r="X26" s="15">
        <v>65224843.329999998</v>
      </c>
    </row>
    <row r="27" spans="2:24">
      <c r="B27" s="6" t="s">
        <v>29</v>
      </c>
      <c r="C27" s="8"/>
      <c r="D27" s="13" t="s">
        <v>58</v>
      </c>
      <c r="E27" s="18">
        <v>-3934098383.46</v>
      </c>
      <c r="F27" s="19">
        <f t="shared" si="0"/>
        <v>-566050</v>
      </c>
      <c r="G27" s="20">
        <v>-3934664433.46</v>
      </c>
      <c r="H27" s="19">
        <f t="shared" si="1"/>
        <v>-55956006</v>
      </c>
      <c r="I27" s="20">
        <v>-3990620439.46</v>
      </c>
      <c r="J27" s="19">
        <f t="shared" si="2"/>
        <v>-64301497.21999979</v>
      </c>
      <c r="K27" s="20">
        <v>-4054921936.6799998</v>
      </c>
      <c r="L27" s="19">
        <f t="shared" si="3"/>
        <v>-227961603.43000031</v>
      </c>
      <c r="M27" s="20">
        <v>-4282883540.1100001</v>
      </c>
      <c r="N27" s="19">
        <f t="shared" si="4"/>
        <v>-62999999.999999523</v>
      </c>
      <c r="O27" s="20">
        <v>-4345883540.1099997</v>
      </c>
      <c r="P27" s="19">
        <f t="shared" si="5"/>
        <v>-678744822.28000069</v>
      </c>
      <c r="Q27" s="20">
        <v>-5024628362.3900003</v>
      </c>
      <c r="R27" s="20">
        <f t="shared" si="6"/>
        <v>-74724300</v>
      </c>
      <c r="S27" s="20">
        <v>-5099352662.3900003</v>
      </c>
      <c r="T27" s="20">
        <f t="shared" si="7"/>
        <v>-67000000</v>
      </c>
      <c r="U27" s="20">
        <v>-5166352662.3900003</v>
      </c>
      <c r="V27" s="20">
        <f t="shared" si="8"/>
        <v>135758424.56000042</v>
      </c>
      <c r="W27" s="10">
        <v>-5030594237.8299999</v>
      </c>
      <c r="X27" s="15">
        <v>-5004822509.1000004</v>
      </c>
    </row>
    <row r="28" spans="2:24">
      <c r="B28" s="6" t="s">
        <v>30</v>
      </c>
      <c r="C28" s="8"/>
      <c r="D28" s="13" t="s">
        <v>59</v>
      </c>
      <c r="E28" s="18">
        <v>-3934098383.46</v>
      </c>
      <c r="F28" s="19">
        <f t="shared" si="0"/>
        <v>-566050</v>
      </c>
      <c r="G28" s="20">
        <v>-3934664433.46</v>
      </c>
      <c r="H28" s="19">
        <f t="shared" si="1"/>
        <v>-55956006</v>
      </c>
      <c r="I28" s="20">
        <v>-3990620439.46</v>
      </c>
      <c r="J28" s="19">
        <f t="shared" si="2"/>
        <v>-64301497.21999979</v>
      </c>
      <c r="K28" s="20">
        <v>-4054921936.6799998</v>
      </c>
      <c r="L28" s="19">
        <f t="shared" si="3"/>
        <v>-227961603.43000031</v>
      </c>
      <c r="M28" s="20">
        <v>-4282883540.1100001</v>
      </c>
      <c r="N28" s="19">
        <f t="shared" si="4"/>
        <v>-62999999.999999523</v>
      </c>
      <c r="O28" s="20">
        <v>-4345883540.1099997</v>
      </c>
      <c r="P28" s="19">
        <f t="shared" si="5"/>
        <v>-678744822.28000069</v>
      </c>
      <c r="Q28" s="20">
        <v>-5024628362.3900003</v>
      </c>
      <c r="R28" s="20">
        <f t="shared" si="6"/>
        <v>-74724300</v>
      </c>
      <c r="S28" s="20">
        <v>-5099352662.3900003</v>
      </c>
      <c r="T28" s="20">
        <f t="shared" si="7"/>
        <v>-67000000</v>
      </c>
      <c r="U28" s="20">
        <v>-5166352662.3900003</v>
      </c>
      <c r="V28" s="20">
        <f t="shared" si="8"/>
        <v>135758424.56000042</v>
      </c>
      <c r="W28" s="10">
        <v>-5030594237.8299999</v>
      </c>
      <c r="X28" s="15">
        <v>-5004822509.1000004</v>
      </c>
    </row>
    <row r="29" spans="2:24" ht="25.5">
      <c r="B29" s="6" t="s">
        <v>31</v>
      </c>
      <c r="C29" s="8"/>
      <c r="D29" s="13" t="s">
        <v>60</v>
      </c>
      <c r="E29" s="18">
        <v>-3934098383.46</v>
      </c>
      <c r="F29" s="19">
        <f t="shared" si="0"/>
        <v>-566050</v>
      </c>
      <c r="G29" s="20">
        <v>-3934664433.46</v>
      </c>
      <c r="H29" s="19">
        <f t="shared" si="1"/>
        <v>-55956006</v>
      </c>
      <c r="I29" s="20">
        <v>-3990620439.46</v>
      </c>
      <c r="J29" s="19">
        <f t="shared" si="2"/>
        <v>-64301497.21999979</v>
      </c>
      <c r="K29" s="20">
        <v>-4054921936.6799998</v>
      </c>
      <c r="L29" s="19">
        <f t="shared" si="3"/>
        <v>-227961603.43000031</v>
      </c>
      <c r="M29" s="20">
        <v>-4282883540.1100001</v>
      </c>
      <c r="N29" s="19">
        <f t="shared" si="4"/>
        <v>-62999999.999999523</v>
      </c>
      <c r="O29" s="20">
        <v>-4345883540.1099997</v>
      </c>
      <c r="P29" s="19">
        <f t="shared" si="5"/>
        <v>-678744822.28000069</v>
      </c>
      <c r="Q29" s="20">
        <v>-5024628362.3900003</v>
      </c>
      <c r="R29" s="20">
        <f t="shared" si="6"/>
        <v>-74724300</v>
      </c>
      <c r="S29" s="20">
        <v>-5099352662.3900003</v>
      </c>
      <c r="T29" s="20">
        <f t="shared" si="7"/>
        <v>-67000000</v>
      </c>
      <c r="U29" s="20">
        <v>-5166352662.3900003</v>
      </c>
      <c r="V29" s="20">
        <f t="shared" si="8"/>
        <v>135758424.56000042</v>
      </c>
      <c r="W29" s="10">
        <v>-5030594237.8299999</v>
      </c>
      <c r="X29" s="15">
        <v>-5004822509.1000004</v>
      </c>
    </row>
    <row r="30" spans="2:24" ht="25.5">
      <c r="B30" s="6" t="s">
        <v>32</v>
      </c>
      <c r="C30" s="8" t="s">
        <v>43</v>
      </c>
      <c r="D30" s="13" t="s">
        <v>61</v>
      </c>
      <c r="E30" s="18">
        <v>-3934098383.46</v>
      </c>
      <c r="F30" s="19">
        <f t="shared" si="0"/>
        <v>-566050</v>
      </c>
      <c r="G30" s="20">
        <v>-3934664433.46</v>
      </c>
      <c r="H30" s="19">
        <f t="shared" si="1"/>
        <v>-55956006</v>
      </c>
      <c r="I30" s="20">
        <v>-3990620439.46</v>
      </c>
      <c r="J30" s="19">
        <f t="shared" si="2"/>
        <v>-64301497.21999979</v>
      </c>
      <c r="K30" s="20">
        <v>-4054921936.6799998</v>
      </c>
      <c r="L30" s="19">
        <f t="shared" si="3"/>
        <v>-227961603.43000031</v>
      </c>
      <c r="M30" s="20">
        <v>-4282883540.1100001</v>
      </c>
      <c r="N30" s="19">
        <f t="shared" si="4"/>
        <v>-62999999.999999523</v>
      </c>
      <c r="O30" s="20">
        <v>-4345883540.1099997</v>
      </c>
      <c r="P30" s="19">
        <f t="shared" si="5"/>
        <v>-678744822.28000069</v>
      </c>
      <c r="Q30" s="20">
        <v>-5024628362.3900003</v>
      </c>
      <c r="R30" s="20">
        <f t="shared" si="6"/>
        <v>-74724300</v>
      </c>
      <c r="S30" s="20">
        <v>-5099352662.3900003</v>
      </c>
      <c r="T30" s="20">
        <f t="shared" si="7"/>
        <v>-67000000</v>
      </c>
      <c r="U30" s="20">
        <v>-5166352662.3900003</v>
      </c>
      <c r="V30" s="20">
        <f t="shared" si="8"/>
        <v>135758424.56000042</v>
      </c>
      <c r="W30" s="10">
        <v>-5030594237.8299999</v>
      </c>
      <c r="X30" s="15">
        <v>-5004822509.1000004</v>
      </c>
    </row>
    <row r="31" spans="2:24">
      <c r="B31" s="6" t="s">
        <v>33</v>
      </c>
      <c r="C31" s="8"/>
      <c r="D31" s="13" t="s">
        <v>62</v>
      </c>
      <c r="E31" s="18">
        <v>4000828955.46</v>
      </c>
      <c r="F31" s="19">
        <f t="shared" si="0"/>
        <v>207479325.94000006</v>
      </c>
      <c r="G31" s="20">
        <v>4208308281.4000001</v>
      </c>
      <c r="H31" s="19">
        <f t="shared" si="1"/>
        <v>55956006</v>
      </c>
      <c r="I31" s="20">
        <v>4264264287.4000001</v>
      </c>
      <c r="J31" s="19">
        <f t="shared" si="2"/>
        <v>64301497.21999979</v>
      </c>
      <c r="K31" s="20">
        <v>4328565784.6199999</v>
      </c>
      <c r="L31" s="19">
        <f t="shared" si="3"/>
        <v>227961603.43000031</v>
      </c>
      <c r="M31" s="20">
        <v>4556527388.0500002</v>
      </c>
      <c r="N31" s="19">
        <f t="shared" si="4"/>
        <v>63000000</v>
      </c>
      <c r="O31" s="20">
        <v>4619527388.0500002</v>
      </c>
      <c r="P31" s="19">
        <f t="shared" si="5"/>
        <v>678744822.27999973</v>
      </c>
      <c r="Q31" s="20">
        <v>5298272210.3299999</v>
      </c>
      <c r="R31" s="20">
        <f t="shared" si="6"/>
        <v>74724300</v>
      </c>
      <c r="S31" s="20">
        <v>5372996510.3299999</v>
      </c>
      <c r="T31" s="20">
        <f t="shared" si="7"/>
        <v>67000000</v>
      </c>
      <c r="U31" s="20">
        <v>5439996510.3299999</v>
      </c>
      <c r="V31" s="20">
        <f t="shared" si="8"/>
        <v>-135758424.55999947</v>
      </c>
      <c r="W31" s="10">
        <v>5304238085.7700005</v>
      </c>
      <c r="X31" s="15">
        <v>5070047352.4300003</v>
      </c>
    </row>
    <row r="32" spans="2:24">
      <c r="B32" s="6" t="s">
        <v>34</v>
      </c>
      <c r="C32" s="8"/>
      <c r="D32" s="13" t="s">
        <v>63</v>
      </c>
      <c r="E32" s="18">
        <v>4000828955.46</v>
      </c>
      <c r="F32" s="19">
        <f t="shared" si="0"/>
        <v>207479325.94000006</v>
      </c>
      <c r="G32" s="20">
        <v>4208308281.4000001</v>
      </c>
      <c r="H32" s="19">
        <f t="shared" si="1"/>
        <v>55956006</v>
      </c>
      <c r="I32" s="20">
        <v>4264264287.4000001</v>
      </c>
      <c r="J32" s="19">
        <f t="shared" si="2"/>
        <v>64301497.21999979</v>
      </c>
      <c r="K32" s="20">
        <v>4328565784.6199999</v>
      </c>
      <c r="L32" s="19">
        <f t="shared" si="3"/>
        <v>227961603.43000031</v>
      </c>
      <c r="M32" s="20">
        <v>4556527388.0500002</v>
      </c>
      <c r="N32" s="19">
        <f t="shared" si="4"/>
        <v>63000000</v>
      </c>
      <c r="O32" s="20">
        <v>4619527388.0500002</v>
      </c>
      <c r="P32" s="19">
        <f t="shared" si="5"/>
        <v>678744822.27999973</v>
      </c>
      <c r="Q32" s="20">
        <v>5298272210.3299999</v>
      </c>
      <c r="R32" s="20">
        <f t="shared" si="6"/>
        <v>74724300</v>
      </c>
      <c r="S32" s="20">
        <v>5372996510.3299999</v>
      </c>
      <c r="T32" s="20">
        <f t="shared" si="7"/>
        <v>67000000</v>
      </c>
      <c r="U32" s="20">
        <v>5439996510.3299999</v>
      </c>
      <c r="V32" s="20">
        <f t="shared" si="8"/>
        <v>-135758424.55999947</v>
      </c>
      <c r="W32" s="10">
        <v>5304238085.7700005</v>
      </c>
      <c r="X32" s="15">
        <v>5070047352.4300003</v>
      </c>
    </row>
    <row r="33" spans="2:24" ht="25.5">
      <c r="B33" s="6" t="s">
        <v>35</v>
      </c>
      <c r="C33" s="8"/>
      <c r="D33" s="13" t="s">
        <v>64</v>
      </c>
      <c r="E33" s="18">
        <v>4000828955.46</v>
      </c>
      <c r="F33" s="19">
        <f t="shared" si="0"/>
        <v>207479325.94000006</v>
      </c>
      <c r="G33" s="20">
        <v>4208308281.4000001</v>
      </c>
      <c r="H33" s="19">
        <f t="shared" si="1"/>
        <v>55956006</v>
      </c>
      <c r="I33" s="20">
        <v>4264264287.4000001</v>
      </c>
      <c r="J33" s="19">
        <f t="shared" si="2"/>
        <v>64301497.21999979</v>
      </c>
      <c r="K33" s="20">
        <v>4328565784.6199999</v>
      </c>
      <c r="L33" s="19">
        <f t="shared" si="3"/>
        <v>227961603.43000031</v>
      </c>
      <c r="M33" s="20">
        <v>4556527388.0500002</v>
      </c>
      <c r="N33" s="19">
        <f t="shared" si="4"/>
        <v>63000000</v>
      </c>
      <c r="O33" s="20">
        <v>4619527388.0500002</v>
      </c>
      <c r="P33" s="19">
        <f t="shared" si="5"/>
        <v>678744822.27999973</v>
      </c>
      <c r="Q33" s="20">
        <v>5298272210.3299999</v>
      </c>
      <c r="R33" s="20">
        <f t="shared" si="6"/>
        <v>74724300</v>
      </c>
      <c r="S33" s="20">
        <v>5372996510.3299999</v>
      </c>
      <c r="T33" s="20">
        <f t="shared" si="7"/>
        <v>67000000</v>
      </c>
      <c r="U33" s="20">
        <v>5439996510.3299999</v>
      </c>
      <c r="V33" s="20">
        <f t="shared" si="8"/>
        <v>-135758424.55999947</v>
      </c>
      <c r="W33" s="10">
        <v>5304238085.7700005</v>
      </c>
      <c r="X33" s="15">
        <v>5070047352.4300003</v>
      </c>
    </row>
    <row r="34" spans="2:24" ht="25.5">
      <c r="B34" s="6" t="s">
        <v>36</v>
      </c>
      <c r="C34" s="8" t="s">
        <v>43</v>
      </c>
      <c r="D34" s="13" t="s">
        <v>65</v>
      </c>
      <c r="E34" s="18">
        <v>4000828955.46</v>
      </c>
      <c r="F34" s="19">
        <f t="shared" si="0"/>
        <v>207479325.94000006</v>
      </c>
      <c r="G34" s="20">
        <v>4208308281.4000001</v>
      </c>
      <c r="H34" s="19">
        <f t="shared" si="1"/>
        <v>55956006</v>
      </c>
      <c r="I34" s="20">
        <v>4264264287.4000001</v>
      </c>
      <c r="J34" s="19">
        <f t="shared" si="2"/>
        <v>64301497.21999979</v>
      </c>
      <c r="K34" s="20">
        <v>4328565784.6199999</v>
      </c>
      <c r="L34" s="19">
        <f t="shared" si="3"/>
        <v>227961603.43000031</v>
      </c>
      <c r="M34" s="20">
        <v>4556527388.0500002</v>
      </c>
      <c r="N34" s="19">
        <f t="shared" si="4"/>
        <v>63000000</v>
      </c>
      <c r="O34" s="20">
        <v>4619527388.0500002</v>
      </c>
      <c r="P34" s="19">
        <f t="shared" si="5"/>
        <v>678744822.27999973</v>
      </c>
      <c r="Q34" s="20">
        <v>5298272210.3299999</v>
      </c>
      <c r="R34" s="20">
        <f t="shared" si="6"/>
        <v>74724300</v>
      </c>
      <c r="S34" s="20">
        <v>5372996510.3299999</v>
      </c>
      <c r="T34" s="20">
        <f t="shared" si="7"/>
        <v>67000000</v>
      </c>
      <c r="U34" s="20">
        <v>5439996510.3299999</v>
      </c>
      <c r="V34" s="20">
        <f t="shared" si="8"/>
        <v>-135758424.55999947</v>
      </c>
      <c r="W34" s="10">
        <v>5304238085.7700005</v>
      </c>
      <c r="X34" s="15">
        <v>5070047352.4300003</v>
      </c>
    </row>
    <row r="35" spans="2:24" ht="25.5">
      <c r="B35" s="6" t="s">
        <v>37</v>
      </c>
      <c r="C35" s="8"/>
      <c r="D35" s="13" t="s">
        <v>66</v>
      </c>
      <c r="E35" s="18">
        <v>84044972</v>
      </c>
      <c r="F35" s="19">
        <f t="shared" si="0"/>
        <v>206913275.94</v>
      </c>
      <c r="G35" s="20">
        <v>290958247.94</v>
      </c>
      <c r="H35" s="19">
        <f t="shared" si="1"/>
        <v>0</v>
      </c>
      <c r="I35" s="20">
        <v>290958247.94</v>
      </c>
      <c r="J35" s="19">
        <f t="shared" si="2"/>
        <v>0</v>
      </c>
      <c r="K35" s="20">
        <v>290958247.94</v>
      </c>
      <c r="L35" s="19">
        <f t="shared" si="3"/>
        <v>0</v>
      </c>
      <c r="M35" s="20">
        <v>290958247.94</v>
      </c>
      <c r="N35" s="19">
        <f t="shared" si="4"/>
        <v>27000000</v>
      </c>
      <c r="O35" s="20">
        <v>317958247.94</v>
      </c>
      <c r="P35" s="19">
        <f t="shared" si="5"/>
        <v>0</v>
      </c>
      <c r="Q35" s="20">
        <v>317958247.94</v>
      </c>
      <c r="R35" s="20">
        <f t="shared" si="6"/>
        <v>0</v>
      </c>
      <c r="S35" s="20">
        <v>317958247.94</v>
      </c>
      <c r="T35" s="20">
        <f t="shared" si="7"/>
        <v>0</v>
      </c>
      <c r="U35" s="20">
        <v>317958247.94</v>
      </c>
      <c r="V35" s="20">
        <f t="shared" si="8"/>
        <v>0</v>
      </c>
      <c r="W35" s="10">
        <v>317958247.94</v>
      </c>
      <c r="X35" s="15">
        <v>99657651.579999998</v>
      </c>
    </row>
  </sheetData>
  <mergeCells count="25">
    <mergeCell ref="B1:X1"/>
    <mergeCell ref="R4:R6"/>
    <mergeCell ref="S4:S6"/>
    <mergeCell ref="T4:T6"/>
    <mergeCell ref="U4:U6"/>
    <mergeCell ref="V4:V6"/>
    <mergeCell ref="W4:W6"/>
    <mergeCell ref="M4:M6"/>
    <mergeCell ref="N4:N6"/>
    <mergeCell ref="O4:O6"/>
    <mergeCell ref="P4:P6"/>
    <mergeCell ref="Q4:Q6"/>
    <mergeCell ref="I4:I6"/>
    <mergeCell ref="K4:K6"/>
    <mergeCell ref="L4:L6"/>
    <mergeCell ref="G4:G6"/>
    <mergeCell ref="H4:H6"/>
    <mergeCell ref="X4:X6"/>
    <mergeCell ref="E4:E6"/>
    <mergeCell ref="D4:D6"/>
    <mergeCell ref="F4:F6"/>
    <mergeCell ref="B2:E2"/>
    <mergeCell ref="J4:J6"/>
    <mergeCell ref="B4:B6"/>
    <mergeCell ref="C4:C6"/>
  </mergeCells>
  <pageMargins left="0.42" right="0.38" top="1.61" bottom="0.78740157480314965" header="0" footer="0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2019-04-10T14:56:22Z</cp:lastPrinted>
  <dcterms:created xsi:type="dcterms:W3CDTF">2019-03-19T06:20:24Z</dcterms:created>
  <dcterms:modified xsi:type="dcterms:W3CDTF">2019-03-26T09:51:41Z</dcterms:modified>
</cp:coreProperties>
</file>